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ocumenttasks/documenttask1.xml" ContentType="application/vnd.ms-excel.documenttask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hetkadaster.sharepoint.com/sites/boi-tms-proj-ngr/Shared Documents/General/110 aanbesteding NGR/02 Offerte uitvraag documenten/"/>
    </mc:Choice>
  </mc:AlternateContent>
  <xr:revisionPtr revIDLastSave="148" documentId="13_ncr:1_{BECA159A-4161-4F9C-AE82-E6BCBA8965AB}" xr6:coauthVersionLast="47" xr6:coauthVersionMax="47" xr10:uidLastSave="{651F650A-995C-4A7F-A5EC-346D3F4A11B8}"/>
  <bookViews>
    <workbookView xWindow="-110" yWindow="-110" windowWidth="19420" windowHeight="10420" firstSheet="1" activeTab="1" xr2:uid="{00000000-000D-0000-FFFF-FFFF00000000}"/>
  </bookViews>
  <sheets>
    <sheet name="Instructies Prijzenblad" sheetId="2" r:id="rId1"/>
    <sheet name="Prijzenblad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L3" i="1" s="1"/>
  <c r="K5" i="1"/>
  <c r="J5" i="1"/>
  <c r="K4" i="1"/>
  <c r="J4" i="1"/>
  <c r="I4" i="1"/>
  <c r="I5" i="1"/>
  <c r="F4" i="1"/>
  <c r="F5" i="1"/>
  <c r="G5" i="1"/>
  <c r="G4" i="1" l="1"/>
  <c r="H4" i="1"/>
  <c r="H5" i="1"/>
  <c r="L5" i="1" s="1"/>
  <c r="L4" i="1" l="1"/>
  <c r="L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tc={7D25BF62-CDE0-4F22-8E50-69DF9EE470FD}</author>
  </authors>
  <commentList>
    <comment ref="A1" authorId="0" shapeId="0" xr:uid="{7D25BF62-CDE0-4F22-8E50-69DF9EE470FD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[Tasks]
Er is een taak verankerd aan deze opmerking die niet kan worden weergegeven op de client.
Opmerking:
    @Sanders, Fons  @Flos, Mario  kunnen jullie hier input voor leveren?</t>
      </text>
    </comment>
  </commentList>
</comments>
</file>

<file path=xl/sharedStrings.xml><?xml version="1.0" encoding="utf-8"?>
<sst xmlns="http://schemas.openxmlformats.org/spreadsheetml/2006/main" count="41" uniqueCount="41">
  <si>
    <t>Instructies Prijzenblad</t>
  </si>
  <si>
    <t>In de Tab PRIJZENBLAD:</t>
  </si>
  <si>
    <t>geeft het Kadaster een representatieve weergave van de benodigde dienstverlening voor de oplossing NGR voor 4 gebruiksjaren.</t>
  </si>
  <si>
    <r>
      <t xml:space="preserve">Op basis van de door het Kadaster geschatte aantallen per jaar in </t>
    </r>
    <r>
      <rPr>
        <b/>
        <sz val="14"/>
        <rFont val="Calibri"/>
        <family val="2"/>
        <scheme val="minor"/>
      </rPr>
      <t>KOLOM C</t>
    </r>
    <r>
      <rPr>
        <sz val="14"/>
        <rFont val="Calibri"/>
        <family val="2"/>
        <scheme val="minor"/>
      </rPr>
      <t xml:space="preserve"> dient in </t>
    </r>
    <r>
      <rPr>
        <b/>
        <sz val="14"/>
        <rFont val="Calibri"/>
        <family val="2"/>
        <scheme val="minor"/>
      </rPr>
      <t>KOLOM D</t>
    </r>
    <r>
      <rPr>
        <sz val="14"/>
        <rFont val="Calibri"/>
        <family val="2"/>
        <scheme val="minor"/>
      </rPr>
      <t xml:space="preserve"> (geel gearceerd) de genoemde </t>
    </r>
  </si>
  <si>
    <r>
      <t xml:space="preserve"> kostensoort beprijsd te worden, deze worden over 6 gebruiksjaren doorberekend en getotaliseerd in </t>
    </r>
    <r>
      <rPr>
        <b/>
        <sz val="14"/>
        <rFont val="Calibri"/>
        <family val="2"/>
        <scheme val="minor"/>
      </rPr>
      <t>kolom L</t>
    </r>
  </si>
  <si>
    <t>De totale behoefte wordt getotaliseerd tot de totale gewogen Inschrijfprijs.</t>
  </si>
  <si>
    <r>
      <t xml:space="preserve">Deze totale gewogen inschrijfprijs, </t>
    </r>
    <r>
      <rPr>
        <b/>
        <sz val="14"/>
        <rFont val="Calibri"/>
        <family val="2"/>
        <scheme val="minor"/>
      </rPr>
      <t xml:space="preserve">KOLOM L rij 6, </t>
    </r>
    <r>
      <rPr>
        <sz val="14"/>
        <rFont val="Calibri"/>
        <family val="2"/>
        <scheme val="minor"/>
      </rPr>
      <t>wordt gebruikt om te leverenancier met de laagste prijs te bepalen</t>
    </r>
  </si>
  <si>
    <t>Overige regels</t>
  </si>
  <si>
    <t>Zie het Beschrijvend document hoofdstuk 6</t>
  </si>
  <si>
    <t>Het niet voldoen aan de aldaar gestelde regels kan leiden tot uitsluiting aan deze aanbestedingsprocedure.</t>
  </si>
  <si>
    <t>De opgegeven tarieven zijn exclusief de indexaties van artikel 6.4 van de overeenkomst</t>
  </si>
  <si>
    <t>Uploaden in TenderNed:</t>
  </si>
  <si>
    <t>Tab Prijzenblad printen, ondertekenen en als PDF document uploaden in TenderNed.</t>
  </si>
  <si>
    <t>Daarnaast ook het oorspronkelijke en door Inschrijver ingevulde Prijzenblad uploaden in TenderNed.</t>
  </si>
  <si>
    <t>Of het Prijzenblad ingevuld omzetten naar PDF zodat deze bijvoorbeeld via Docusign rechtsgeldig ondertekend kan worden.</t>
  </si>
  <si>
    <t>Prijzenblad NGR</t>
  </si>
  <si>
    <t>I N V U L L E N</t>
  </si>
  <si>
    <t>Volgnr.</t>
  </si>
  <si>
    <t>Soort prestatie</t>
  </si>
  <si>
    <t>Aantal</t>
  </si>
  <si>
    <t>Prijs per stuk, eenheid</t>
  </si>
  <si>
    <t>Transitie/implementatiekosten</t>
  </si>
  <si>
    <t>kosten voor Jaar 1</t>
  </si>
  <si>
    <t>kosten voor Jaar 2</t>
  </si>
  <si>
    <t>kosten voor Jaar 3</t>
  </si>
  <si>
    <t>kosten voor Jaar 4</t>
  </si>
  <si>
    <t>kosten voor Jaar 5</t>
  </si>
  <si>
    <t>kosten voor Jaar 6</t>
  </si>
  <si>
    <t>Totaal</t>
  </si>
  <si>
    <t xml:space="preserve">Alle, eenmalige transitie- en implementatiekosten van de bestaande situatie naar de nieuwe oplossing
</t>
  </si>
  <si>
    <t>Kosten voor onderhoud, beheer en hosting per jaar (inclusief benodigde overlegstructuur)</t>
  </si>
  <si>
    <t>Consultancy uurtarief voor doorontwikkeling per jaar (excl. BTW)</t>
  </si>
  <si>
    <t>Totaal fictieve inschrijfprijs</t>
  </si>
  <si>
    <t xml:space="preserve"> Handtekening voor akkoord door een bevoegde  functionaris</t>
  </si>
  <si>
    <t xml:space="preserve">Naam: </t>
  </si>
  <si>
    <t>Handtekening:</t>
  </si>
  <si>
    <t>Functie:</t>
  </si>
  <si>
    <t xml:space="preserve"> </t>
  </si>
  <si>
    <t>Datum:</t>
  </si>
  <si>
    <t>Digitaal als separaat document uploaden op TenderNed</t>
  </si>
  <si>
    <t>Printen, ondertekenen, scannen en ook als separaat document uploaden in TenderNed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</si>
</sst>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444444"/>
      <name val="Calibri"/>
      <family val="2"/>
      <charset val="1"/>
    </font>
    <font>
      <b/>
      <sz val="14"/>
      <color theme="0"/>
      <name val="Calibri"/>
      <family val="2"/>
    </font>
    <font>
      <b/>
      <sz val="14"/>
      <color rgb="FFFF0000"/>
      <name val="Calibri"/>
      <family val="2"/>
    </font>
    <font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72">
    <xf numFmtId="0" fontId="0" fillId="0" borderId="0" xfId="0"/>
    <xf numFmtId="3" fontId="0" fillId="0" borderId="0" xfId="0" applyNumberForma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164" fontId="6" fillId="0" borderId="0" xfId="0" applyNumberFormat="1" applyFont="1" applyAlignment="1">
      <alignment horizontal="center"/>
    </xf>
    <xf numFmtId="0" fontId="7" fillId="0" borderId="0" xfId="0" applyFont="1"/>
    <xf numFmtId="0" fontId="0" fillId="0" borderId="1" xfId="0" applyBorder="1"/>
    <xf numFmtId="0" fontId="0" fillId="0" borderId="5" xfId="0" applyBorder="1"/>
    <xf numFmtId="0" fontId="0" fillId="0" borderId="9" xfId="0" applyBorder="1"/>
    <xf numFmtId="164" fontId="0" fillId="0" borderId="7" xfId="0" applyNumberFormat="1" applyBorder="1" applyAlignment="1">
      <alignment horizontal="right"/>
    </xf>
    <xf numFmtId="164" fontId="6" fillId="0" borderId="7" xfId="0" applyNumberFormat="1" applyFon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0" fontId="0" fillId="0" borderId="8" xfId="0" applyBorder="1"/>
    <xf numFmtId="164" fontId="6" fillId="0" borderId="5" xfId="0" applyNumberFormat="1" applyFon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0" fontId="8" fillId="0" borderId="0" xfId="0" quotePrefix="1" applyFont="1"/>
    <xf numFmtId="44" fontId="0" fillId="0" borderId="0" xfId="0" applyNumberFormat="1"/>
    <xf numFmtId="164" fontId="4" fillId="0" borderId="7" xfId="0" applyNumberFormat="1" applyFont="1" applyBorder="1"/>
    <xf numFmtId="0" fontId="7" fillId="0" borderId="11" xfId="0" applyFont="1" applyBorder="1"/>
    <xf numFmtId="0" fontId="7" fillId="0" borderId="11" xfId="0" applyFont="1" applyBorder="1" applyAlignment="1">
      <alignment horizontal="center"/>
    </xf>
    <xf numFmtId="164" fontId="13" fillId="0" borderId="11" xfId="0" applyNumberFormat="1" applyFont="1" applyBorder="1" applyAlignment="1">
      <alignment horizontal="center"/>
    </xf>
    <xf numFmtId="3" fontId="7" fillId="0" borderId="11" xfId="0" applyNumberFormat="1" applyFont="1" applyBorder="1" applyAlignment="1">
      <alignment horizontal="center"/>
    </xf>
    <xf numFmtId="0" fontId="7" fillId="0" borderId="12" xfId="0" applyFont="1" applyBorder="1"/>
    <xf numFmtId="0" fontId="7" fillId="0" borderId="11" xfId="0" applyFont="1" applyBorder="1" applyAlignment="1">
      <alignment wrapText="1"/>
    </xf>
    <xf numFmtId="0" fontId="0" fillId="0" borderId="0" xfId="0" applyAlignment="1">
      <alignment wrapText="1"/>
    </xf>
    <xf numFmtId="164" fontId="0" fillId="0" borderId="6" xfId="0" applyNumberFormat="1" applyBorder="1" applyAlignment="1">
      <alignment horizontal="left" wrapText="1"/>
    </xf>
    <xf numFmtId="0" fontId="8" fillId="0" borderId="3" xfId="0" quotePrefix="1" applyFont="1" applyBorder="1" applyAlignment="1">
      <alignment wrapText="1"/>
    </xf>
    <xf numFmtId="44" fontId="0" fillId="0" borderId="3" xfId="0" applyNumberForma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164" fontId="4" fillId="0" borderId="6" xfId="0" applyNumberFormat="1" applyFont="1" applyBorder="1"/>
    <xf numFmtId="164" fontId="6" fillId="0" borderId="8" xfId="0" applyNumberFormat="1" applyFont="1" applyBorder="1" applyAlignment="1">
      <alignment horizontal="center"/>
    </xf>
    <xf numFmtId="164" fontId="0" fillId="0" borderId="3" xfId="0" applyNumberFormat="1" applyBorder="1"/>
    <xf numFmtId="164" fontId="6" fillId="0" borderId="1" xfId="0" applyNumberFormat="1" applyFont="1" applyBorder="1" applyAlignment="1">
      <alignment horizontal="center"/>
    </xf>
    <xf numFmtId="164" fontId="4" fillId="0" borderId="3" xfId="0" applyNumberFormat="1" applyFont="1" applyBorder="1"/>
    <xf numFmtId="164" fontId="6" fillId="0" borderId="3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0" fontId="12" fillId="0" borderId="10" xfId="0" applyFont="1" applyBorder="1" applyAlignment="1">
      <alignment horizontal="left"/>
    </xf>
    <xf numFmtId="0" fontId="12" fillId="0" borderId="0" xfId="0" applyFont="1" applyAlignment="1">
      <alignment horizontal="center"/>
    </xf>
    <xf numFmtId="44" fontId="0" fillId="0" borderId="0" xfId="2" applyFont="1"/>
    <xf numFmtId="44" fontId="12" fillId="0" borderId="20" xfId="2" applyFont="1" applyBorder="1" applyAlignment="1">
      <alignment horizontal="center"/>
    </xf>
    <xf numFmtId="0" fontId="1" fillId="3" borderId="17" xfId="0" applyFont="1" applyFill="1" applyBorder="1" applyAlignment="1">
      <alignment horizontal="center" vertical="top" wrapText="1"/>
    </xf>
    <xf numFmtId="44" fontId="1" fillId="3" borderId="17" xfId="2" applyFont="1" applyFill="1" applyBorder="1" applyAlignment="1">
      <alignment horizontal="center" vertical="top" wrapText="1"/>
    </xf>
    <xf numFmtId="0" fontId="7" fillId="0" borderId="19" xfId="0" applyFont="1" applyBorder="1" applyAlignment="1">
      <alignment horizontal="center"/>
    </xf>
    <xf numFmtId="164" fontId="9" fillId="3" borderId="19" xfId="0" applyNumberFormat="1" applyFont="1" applyFill="1" applyBorder="1" applyAlignment="1">
      <alignment horizontal="center" vertical="top" wrapText="1"/>
    </xf>
    <xf numFmtId="164" fontId="9" fillId="3" borderId="19" xfId="0" applyNumberFormat="1" applyFont="1" applyFill="1" applyBorder="1" applyAlignment="1">
      <alignment horizontal="center" vertical="top"/>
    </xf>
    <xf numFmtId="44" fontId="9" fillId="3" borderId="19" xfId="2" applyFont="1" applyFill="1" applyBorder="1" applyAlignment="1">
      <alignment horizontal="right" vertical="top"/>
    </xf>
    <xf numFmtId="164" fontId="9" fillId="3" borderId="19" xfId="0" applyNumberFormat="1" applyFont="1" applyFill="1" applyBorder="1" applyAlignment="1">
      <alignment horizontal="right" vertical="top"/>
    </xf>
    <xf numFmtId="164" fontId="10" fillId="3" borderId="19" xfId="0" applyNumberFormat="1" applyFont="1" applyFill="1" applyBorder="1" applyAlignment="1">
      <alignment horizontal="center" vertical="top"/>
    </xf>
    <xf numFmtId="0" fontId="0" fillId="0" borderId="18" xfId="0" applyBorder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3" fontId="2" fillId="0" borderId="18" xfId="0" applyNumberFormat="1" applyFont="1" applyBorder="1" applyAlignment="1">
      <alignment horizontal="center" vertical="center" wrapText="1"/>
    </xf>
    <xf numFmtId="44" fontId="11" fillId="2" borderId="18" xfId="2" applyFont="1" applyFill="1" applyBorder="1" applyAlignment="1">
      <alignment horizontal="center" vertical="center"/>
    </xf>
    <xf numFmtId="3" fontId="11" fillId="5" borderId="18" xfId="1" applyNumberFormat="1" applyFont="1" applyFill="1" applyBorder="1" applyAlignment="1">
      <alignment horizontal="center" vertical="center"/>
    </xf>
    <xf numFmtId="44" fontId="11" fillId="0" borderId="18" xfId="2" applyFont="1" applyBorder="1" applyAlignment="1">
      <alignment horizontal="center" vertical="center"/>
    </xf>
    <xf numFmtId="0" fontId="11" fillId="5" borderId="18" xfId="0" applyFont="1" applyFill="1" applyBorder="1" applyAlignment="1">
      <alignment horizontal="center" vertical="center"/>
    </xf>
    <xf numFmtId="44" fontId="11" fillId="0" borderId="18" xfId="0" applyNumberFormat="1" applyFont="1" applyBorder="1" applyAlignment="1">
      <alignment horizontal="center" vertical="center"/>
    </xf>
    <xf numFmtId="0" fontId="14" fillId="0" borderId="18" xfId="0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44" fontId="11" fillId="4" borderId="18" xfId="2" applyFont="1" applyFill="1" applyBorder="1" applyAlignment="1">
      <alignment horizontal="center" vertical="center"/>
    </xf>
    <xf numFmtId="0" fontId="15" fillId="2" borderId="10" xfId="0" applyFont="1" applyFill="1" applyBorder="1"/>
    <xf numFmtId="0" fontId="15" fillId="2" borderId="11" xfId="0" applyFont="1" applyFill="1" applyBorder="1"/>
    <xf numFmtId="0" fontId="15" fillId="2" borderId="12" xfId="0" applyFont="1" applyFill="1" applyBorder="1"/>
    <xf numFmtId="0" fontId="16" fillId="0" borderId="2" xfId="0" applyFont="1" applyBorder="1"/>
    <xf numFmtId="0" fontId="16" fillId="0" borderId="0" xfId="0" applyFont="1"/>
    <xf numFmtId="0" fontId="16" fillId="0" borderId="13" xfId="0" applyFont="1" applyBorder="1"/>
    <xf numFmtId="0" fontId="15" fillId="0" borderId="2" xfId="0" applyFont="1" applyBorder="1"/>
    <xf numFmtId="0" fontId="16" fillId="0" borderId="2" xfId="0" applyFont="1" applyBorder="1" applyAlignment="1">
      <alignment horizontal="center"/>
    </xf>
    <xf numFmtId="0" fontId="16" fillId="0" borderId="14" xfId="0" applyFont="1" applyBorder="1"/>
    <xf numFmtId="0" fontId="16" fillId="0" borderId="15" xfId="0" applyFont="1" applyBorder="1"/>
    <xf numFmtId="0" fontId="16" fillId="0" borderId="16" xfId="0" applyFont="1" applyBorder="1"/>
  </cellXfs>
  <cellStyles count="3">
    <cellStyle name="Komma" xfId="1" builtinId="3"/>
    <cellStyle name="Standaard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ocumenttasks/documenttask1.xml><?xml version="1.0" encoding="utf-8"?>
<Tasks xmlns="http://schemas.microsoft.com/office/tasks/2019/documenttasks">
  <Task id="{C883D123-431D-4034-9CE2-33564DD68F10}">
    <Anchor>
      <Comment id="{7D25BF62-CDE0-4F22-8E50-69DF9EE470FD}"/>
    </Anchor>
    <History>
      <Event time="2025-10-14T14:33:08.60" id="{22CF2301-C761-4FC8-B949-E77DD710A2CF}">
        <Attribution userId="S::Vincent.Spijkerman@kadaster.nl::b624bb42-09e3-49a1-b608-207b62627d9e" userName="Spijkerman, Vincent" userProvider="AD"/>
        <Anchor>
          <Comment id="{7D25BF62-CDE0-4F22-8E50-69DF9EE470FD}"/>
        </Anchor>
        <Create/>
      </Event>
      <Event time="2025-10-14T14:33:08.60" id="{54FECC66-7033-408C-8D87-D8E2E0B7E16A}">
        <Attribution userId="S::Vincent.Spijkerman@kadaster.nl::b624bb42-09e3-49a1-b608-207b62627d9e" userName="Spijkerman, Vincent" userProvider="AD"/>
        <Anchor>
          <Comment id="{7D25BF62-CDE0-4F22-8E50-69DF9EE470FD}"/>
        </Anchor>
        <Assign userId="S::Fons.Sanders@kadaster.nl::1d9effc5-4bb1-4926-beeb-2059e2319781" userName="Sanders, Fons" userProvider="AD"/>
      </Event>
      <Event time="2025-10-14T14:33:08.60" id="{5DC92EFE-0701-4187-8C17-88905065F3BC}">
        <Attribution userId="S::Vincent.Spijkerman@kadaster.nl::b624bb42-09e3-49a1-b608-207b62627d9e" userName="Spijkerman, Vincent" userProvider="AD"/>
        <Anchor>
          <Comment id="{7D25BF62-CDE0-4F22-8E50-69DF9EE470FD}"/>
        </Anchor>
        <SetTitle title="@Sanders, Fons @Flos, Mario kunnen jullie hier input voor leveren?"/>
      </Event>
    </History>
  </Task>
</Tasks>
</file>

<file path=xl/persons/person.xml><?xml version="1.0" encoding="utf-8"?>
<personList xmlns="http://schemas.microsoft.com/office/spreadsheetml/2018/threadedcomments" xmlns:x="http://schemas.openxmlformats.org/spreadsheetml/2006/main">
  <person displayName="Flos, Mario" id="{3BFE1093-2D3B-4F07-9E24-D715480A7343}" userId="Mario.Flos@kadaster.nl" providerId="PeoplePicker"/>
  <person displayName="Sanders, Fons" id="{8CB6EE4C-7D29-45D5-A2C2-678F5245016A}" userId="Fons.Sanders@kadaster.nl" providerId="PeoplePicker"/>
  <person displayName="Spijkerman, Vincent" id="{6D4D6DBE-C840-4F73-B570-51899B59D5EF}" userId="S::Vincent.Spijkerman@kadaster.nl::b624bb42-09e3-49a1-b608-207b62627d9e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5-10-14T14:33:08.60" personId="{6D4D6DBE-C840-4F73-B570-51899B59D5EF}" id="{7D25BF62-CDE0-4F22-8E50-69DF9EE470FD}">
    <text>@Sanders, Fons  @Flos, Mario  kunnen jullie hier input voor leveren?</text>
    <mentions>
      <mention mentionpersonId="{8CB6EE4C-7D29-45D5-A2C2-678F5245016A}" mentionId="{4B85E3B1-FC18-4EE2-84CF-75EA36F9A612}" startIndex="0" length="14"/>
      <mention mentionpersonId="{3BFE1093-2D3B-4F07-9E24-D715480A7343}" mentionId="{3AE19C3F-D89F-45E2-979F-9EA7D0350867}" startIndex="16" length="12"/>
    </mentions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9/04/relationships/documenttask" Target="../documenttasks/documenttask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E8193-E04E-462B-AD95-60EE7C3A6A28}">
  <dimension ref="B1:O22"/>
  <sheetViews>
    <sheetView zoomScale="61" zoomScaleNormal="120" workbookViewId="0">
      <pane ySplit="1" topLeftCell="A2" activePane="bottomLeft" state="frozen"/>
      <selection pane="bottomLeft" activeCell="Z22" sqref="Z22"/>
    </sheetView>
  </sheetViews>
  <sheetFormatPr defaultRowHeight="14.5" x14ac:dyDescent="0.35"/>
  <cols>
    <col min="15" max="15" width="11.1796875" customWidth="1"/>
  </cols>
  <sheetData>
    <row r="1" spans="2:15" s="2" customFormat="1" ht="18.5" x14ac:dyDescent="0.45">
      <c r="B1" s="61" t="s">
        <v>0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3"/>
    </row>
    <row r="2" spans="2:15" ht="18.5" x14ac:dyDescent="0.45">
      <c r="B2" s="64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/>
    </row>
    <row r="3" spans="2:15" ht="18.5" x14ac:dyDescent="0.45">
      <c r="B3" s="67" t="s">
        <v>1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6"/>
    </row>
    <row r="4" spans="2:15" ht="18.5" x14ac:dyDescent="0.45">
      <c r="B4" s="64" t="s">
        <v>2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6"/>
    </row>
    <row r="5" spans="2:15" ht="18.5" x14ac:dyDescent="0.45">
      <c r="B5" s="64" t="s">
        <v>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6"/>
    </row>
    <row r="6" spans="2:15" ht="18.5" x14ac:dyDescent="0.45">
      <c r="B6" s="64" t="s">
        <v>4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6"/>
    </row>
    <row r="7" spans="2:15" ht="18.5" x14ac:dyDescent="0.45">
      <c r="B7" s="64" t="s">
        <v>5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6"/>
    </row>
    <row r="8" spans="2:15" ht="18.5" x14ac:dyDescent="0.45">
      <c r="B8" s="64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6"/>
    </row>
    <row r="9" spans="2:15" ht="18.5" x14ac:dyDescent="0.45">
      <c r="B9" s="64" t="s">
        <v>6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6"/>
    </row>
    <row r="10" spans="2:15" ht="18.5" x14ac:dyDescent="0.45">
      <c r="B10" s="64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6"/>
    </row>
    <row r="11" spans="2:15" ht="18.5" x14ac:dyDescent="0.45">
      <c r="B11" s="67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6"/>
    </row>
    <row r="12" spans="2:15" ht="18.5" x14ac:dyDescent="0.45">
      <c r="B12" s="67" t="s">
        <v>7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6"/>
    </row>
    <row r="13" spans="2:15" ht="18.5" x14ac:dyDescent="0.45">
      <c r="B13" s="64" t="s">
        <v>8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6"/>
    </row>
    <row r="14" spans="2:15" ht="18.5" x14ac:dyDescent="0.45">
      <c r="B14" s="64" t="s">
        <v>9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</row>
    <row r="15" spans="2:15" ht="18.5" x14ac:dyDescent="0.45">
      <c r="B15" s="64" t="s">
        <v>10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6"/>
    </row>
    <row r="16" spans="2:15" ht="18.5" x14ac:dyDescent="0.45">
      <c r="B16" s="64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6"/>
    </row>
    <row r="17" spans="2:15" ht="18.5" x14ac:dyDescent="0.45">
      <c r="B17" s="67" t="s">
        <v>11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6"/>
    </row>
    <row r="18" spans="2:15" ht="18.5" x14ac:dyDescent="0.45">
      <c r="B18" s="68">
        <v>1</v>
      </c>
      <c r="C18" s="65" t="s">
        <v>12</v>
      </c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6"/>
    </row>
    <row r="19" spans="2:15" ht="18.5" x14ac:dyDescent="0.45">
      <c r="B19" s="68">
        <v>2</v>
      </c>
      <c r="C19" s="65" t="s">
        <v>13</v>
      </c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6"/>
    </row>
    <row r="20" spans="2:15" ht="18.5" x14ac:dyDescent="0.45">
      <c r="B20" s="68">
        <v>3</v>
      </c>
      <c r="C20" s="65" t="s">
        <v>14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6"/>
    </row>
    <row r="21" spans="2:15" ht="19" thickBot="1" x14ac:dyDescent="0.5">
      <c r="B21" s="69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1"/>
    </row>
    <row r="22" spans="2:15" ht="18.5" x14ac:dyDescent="0.45"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"/>
  <sheetViews>
    <sheetView tabSelected="1" zoomScale="51" zoomScaleNormal="100" workbookViewId="0">
      <pane ySplit="2" topLeftCell="A3" activePane="bottomLeft" state="frozen"/>
      <selection pane="bottomLeft" activeCell="E20" sqref="E20"/>
    </sheetView>
  </sheetViews>
  <sheetFormatPr defaultRowHeight="14.5" x14ac:dyDescent="0.35"/>
  <cols>
    <col min="1" max="1" width="9.1796875" style="3"/>
    <col min="2" max="2" width="76.453125" style="24" bestFit="1" customWidth="1"/>
    <col min="3" max="3" width="11.453125" style="3" customWidth="1"/>
    <col min="4" max="4" width="17.453125" style="40" customWidth="1"/>
    <col min="5" max="5" width="18.08984375" bestFit="1" customWidth="1"/>
    <col min="6" max="11" width="12.453125" style="4" customWidth="1"/>
    <col min="12" max="12" width="16" bestFit="1" customWidth="1"/>
    <col min="13" max="13" width="13.54296875" style="1" bestFit="1" customWidth="1"/>
    <col min="14" max="14" width="18" customWidth="1"/>
    <col min="16" max="16" width="113.1796875" bestFit="1" customWidth="1"/>
  </cols>
  <sheetData>
    <row r="1" spans="1:14" s="5" customFormat="1" ht="19" thickBot="1" x14ac:dyDescent="0.5">
      <c r="A1" s="38" t="s">
        <v>15</v>
      </c>
      <c r="B1" s="23"/>
      <c r="C1" s="19"/>
      <c r="D1" s="41" t="s">
        <v>16</v>
      </c>
      <c r="E1" s="39"/>
      <c r="F1" s="20"/>
      <c r="G1" s="20"/>
      <c r="H1" s="20"/>
      <c r="I1" s="20"/>
      <c r="J1" s="20"/>
      <c r="K1" s="20"/>
      <c r="L1" s="18"/>
      <c r="M1" s="21"/>
      <c r="N1" s="22"/>
    </row>
    <row r="2" spans="1:14" s="24" customFormat="1" ht="43.5" x14ac:dyDescent="0.35">
      <c r="A2" s="42" t="s">
        <v>17</v>
      </c>
      <c r="B2" s="42" t="s">
        <v>18</v>
      </c>
      <c r="C2" s="42" t="s">
        <v>19</v>
      </c>
      <c r="D2" s="43" t="s">
        <v>20</v>
      </c>
      <c r="E2" s="42" t="s">
        <v>21</v>
      </c>
      <c r="F2" s="42" t="s">
        <v>22</v>
      </c>
      <c r="G2" s="42" t="s">
        <v>23</v>
      </c>
      <c r="H2" s="42" t="s">
        <v>24</v>
      </c>
      <c r="I2" s="42" t="s">
        <v>25</v>
      </c>
      <c r="J2" s="42" t="s">
        <v>26</v>
      </c>
      <c r="K2" s="42" t="s">
        <v>27</v>
      </c>
      <c r="L2" s="42" t="s">
        <v>28</v>
      </c>
    </row>
    <row r="3" spans="1:14" ht="72.5" x14ac:dyDescent="0.35">
      <c r="A3" s="50">
        <v>1</v>
      </c>
      <c r="B3" s="51" t="s">
        <v>29</v>
      </c>
      <c r="C3" s="59">
        <v>1</v>
      </c>
      <c r="D3" s="53"/>
      <c r="E3" s="60">
        <f>C3*D3</f>
        <v>0</v>
      </c>
      <c r="F3" s="56"/>
      <c r="G3" s="56"/>
      <c r="H3" s="56"/>
      <c r="I3" s="56"/>
      <c r="J3" s="56"/>
      <c r="K3" s="56"/>
      <c r="L3" s="57">
        <f>E3</f>
        <v>0</v>
      </c>
      <c r="M3"/>
    </row>
    <row r="4" spans="1:14" ht="30" customHeight="1" x14ac:dyDescent="0.35">
      <c r="A4" s="50">
        <v>2</v>
      </c>
      <c r="B4" s="51" t="s">
        <v>30</v>
      </c>
      <c r="C4" s="52">
        <v>1</v>
      </c>
      <c r="D4" s="53"/>
      <c r="E4" s="54"/>
      <c r="F4" s="55">
        <f>C4*D4</f>
        <v>0</v>
      </c>
      <c r="G4" s="55">
        <f>C4*D4</f>
        <v>0</v>
      </c>
      <c r="H4" s="55">
        <f t="shared" ref="H4:H5" si="0">C4*D4</f>
        <v>0</v>
      </c>
      <c r="I4" s="55">
        <f>C4*D4</f>
        <v>0</v>
      </c>
      <c r="J4" s="55">
        <f>C4*D4</f>
        <v>0</v>
      </c>
      <c r="K4" s="55">
        <f>C4*D4</f>
        <v>0</v>
      </c>
      <c r="L4" s="57">
        <f>F4+G4+H4+I4+J4+K4</f>
        <v>0</v>
      </c>
      <c r="M4"/>
    </row>
    <row r="5" spans="1:14" ht="30" customHeight="1" x14ac:dyDescent="0.35">
      <c r="A5" s="50">
        <v>3</v>
      </c>
      <c r="B5" s="58" t="s">
        <v>31</v>
      </c>
      <c r="C5" s="59">
        <v>300</v>
      </c>
      <c r="D5" s="53"/>
      <c r="E5" s="54"/>
      <c r="F5" s="55">
        <f>C5*D5</f>
        <v>0</v>
      </c>
      <c r="G5" s="55">
        <f>C5*D5</f>
        <v>0</v>
      </c>
      <c r="H5" s="55">
        <f t="shared" si="0"/>
        <v>0</v>
      </c>
      <c r="I5" s="55">
        <f>C5*D5</f>
        <v>0</v>
      </c>
      <c r="J5" s="55">
        <f>C5*D5</f>
        <v>0</v>
      </c>
      <c r="K5" s="55">
        <f>C5*D5</f>
        <v>0</v>
      </c>
      <c r="L5" s="57">
        <f>F5+G5+H5+I5+J5+K5</f>
        <v>0</v>
      </c>
      <c r="M5"/>
    </row>
    <row r="6" spans="1:14" s="5" customFormat="1" ht="23.25" customHeight="1" thickBot="1" x14ac:dyDescent="0.5">
      <c r="A6" s="44"/>
      <c r="B6" s="45"/>
      <c r="C6" s="46"/>
      <c r="D6" s="47"/>
      <c r="E6" s="48"/>
      <c r="F6" s="49"/>
      <c r="G6" s="49"/>
      <c r="H6" s="49"/>
      <c r="I6" s="48" t="s">
        <v>32</v>
      </c>
      <c r="J6" s="48"/>
      <c r="K6" s="48"/>
      <c r="L6" s="46">
        <f>SUM(L3:L5)</f>
        <v>0</v>
      </c>
    </row>
    <row r="7" spans="1:14" ht="15" thickBot="1" x14ac:dyDescent="0.4"/>
    <row r="8" spans="1:14" x14ac:dyDescent="0.35">
      <c r="B8" s="25" t="s">
        <v>33</v>
      </c>
      <c r="C8" s="9"/>
      <c r="D8" s="30" t="s">
        <v>34</v>
      </c>
      <c r="E8" s="10"/>
      <c r="F8" s="10"/>
      <c r="G8" s="31"/>
      <c r="H8" s="17" t="s">
        <v>35</v>
      </c>
      <c r="I8" s="11"/>
      <c r="J8" s="11"/>
      <c r="K8" s="11"/>
      <c r="L8" s="12"/>
    </row>
    <row r="9" spans="1:14" x14ac:dyDescent="0.35">
      <c r="B9" s="26"/>
      <c r="C9" s="15"/>
      <c r="D9" s="32"/>
      <c r="E9" s="4"/>
      <c r="G9" s="33"/>
      <c r="H9"/>
      <c r="I9" s="1"/>
      <c r="J9" s="1"/>
      <c r="K9" s="1"/>
      <c r="L9" s="6"/>
    </row>
    <row r="10" spans="1:14" x14ac:dyDescent="0.35">
      <c r="B10" s="26"/>
      <c r="C10" s="15"/>
      <c r="D10" s="34" t="s">
        <v>36</v>
      </c>
      <c r="E10" s="4"/>
      <c r="G10" s="33"/>
      <c r="H10"/>
      <c r="I10" s="1"/>
      <c r="J10" s="1"/>
      <c r="K10" s="1"/>
      <c r="L10" s="6"/>
    </row>
    <row r="11" spans="1:14" x14ac:dyDescent="0.35">
      <c r="B11" s="27" t="s">
        <v>37</v>
      </c>
      <c r="C11" s="16"/>
      <c r="D11" s="35"/>
      <c r="E11" s="4"/>
      <c r="G11" s="33"/>
      <c r="H11"/>
      <c r="I11" s="1"/>
      <c r="J11" s="1"/>
      <c r="K11" s="1"/>
      <c r="L11" s="6"/>
    </row>
    <row r="12" spans="1:14" x14ac:dyDescent="0.35">
      <c r="B12" s="28"/>
      <c r="C12"/>
      <c r="D12" s="34" t="s">
        <v>38</v>
      </c>
      <c r="E12" s="4"/>
      <c r="G12" s="33"/>
      <c r="H12"/>
      <c r="I12" s="1"/>
      <c r="J12" s="1"/>
      <c r="K12" s="1"/>
      <c r="L12" s="6"/>
    </row>
    <row r="13" spans="1:14" ht="15" thickBot="1" x14ac:dyDescent="0.4">
      <c r="B13" s="29"/>
      <c r="C13" s="7"/>
      <c r="D13" s="36"/>
      <c r="E13" s="13"/>
      <c r="F13" s="13"/>
      <c r="G13" s="37"/>
      <c r="H13" s="7"/>
      <c r="I13" s="14"/>
      <c r="J13" s="14"/>
      <c r="K13" s="14"/>
      <c r="L13" s="8"/>
    </row>
    <row r="15" spans="1:14" x14ac:dyDescent="0.35">
      <c r="B15" t="s">
        <v>39</v>
      </c>
    </row>
    <row r="16" spans="1:14" x14ac:dyDescent="0.35">
      <c r="B16" t="s">
        <v>40</v>
      </c>
    </row>
  </sheetData>
  <phoneticPr fontId="5" type="noConversion"/>
  <printOptions gridLines="1"/>
  <pageMargins left="0.70866141732283472" right="0.31496062992125984" top="0.39370078740157483" bottom="0.15748031496062992" header="0.11811023622047245" footer="0.11811023622047245"/>
  <pageSetup paperSize="8" orientation="landscape" r:id="rId1"/>
  <headerFooter>
    <oddHeader>&amp;CBijlage 4 - Prijzenblad Printing</oddHeader>
    <oddFooter>&amp;LVersie: 1.0&amp;CPagina &amp;P van &amp;N&amp;RDatum: 12102017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43E406ADB45C40A57D9B0DA8741A8D" ma:contentTypeVersion="3" ma:contentTypeDescription="Create a new document." ma:contentTypeScope="" ma:versionID="d9924b87ca1b8b26216d95d9564db4eb">
  <xsd:schema xmlns:xsd="http://www.w3.org/2001/XMLSchema" xmlns:xs="http://www.w3.org/2001/XMLSchema" xmlns:p="http://schemas.microsoft.com/office/2006/metadata/properties" xmlns:ns2="0dbeea38-aba7-4583-bd35-f581735dc6bf" targetNamespace="http://schemas.microsoft.com/office/2006/metadata/properties" ma:root="true" ma:fieldsID="9d132b51802be00be9d1c41fa6f2f61f" ns2:_="">
    <xsd:import namespace="0dbeea38-aba7-4583-bd35-f581735dc6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beea38-aba7-4583-bd35-f581735dc6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BFE2B8-8507-4686-B739-87F1426C2389}"/>
</file>

<file path=customXml/itemProps2.xml><?xml version="1.0" encoding="utf-8"?>
<ds:datastoreItem xmlns:ds="http://schemas.openxmlformats.org/officeDocument/2006/customXml" ds:itemID="{3FA680FC-7957-475F-9AFE-7D25F620209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11129CC-014C-4786-B712-7E8F50B6D6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Instructies Prijzenblad</vt:lpstr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Prijzenblad Waternet</dc:title>
  <dc:subject/>
  <dc:creator>S.Timmen@lucide.org</dc:creator>
  <cp:keywords/>
  <dc:description/>
  <cp:lastModifiedBy>Spijkerman, Vincent</cp:lastModifiedBy>
  <cp:revision/>
  <dcterms:created xsi:type="dcterms:W3CDTF">2015-08-20T09:47:22Z</dcterms:created>
  <dcterms:modified xsi:type="dcterms:W3CDTF">2025-11-18T13:35:49Z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0x010100A643E406ADB45C40A57D9B0DA8741A8D</vt:lpwstr>
  </property>
  <property fmtid="{D5CDD505-2E9C-101B-9397-08002B2CF9AE}" pid="3" name="Order">
    <vt:r8>287200</vt:r8>
  </property>
  <property fmtid="{D5CDD505-2E9C-101B-9397-08002B2CF9AE}" pid="4" name="_ExtendedDescription">
    <vt:lpwstr/>
  </property>
  <property fmtid="{D5CDD505-2E9C-101B-9397-08002B2CF9AE}" pid="5" name="MediaServiceImageTags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</Properties>
</file>